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D5072302-3A68-3E4F-B383-7DE4BB2EA5AD}" xr6:coauthVersionLast="47" xr6:coauthVersionMax="47" xr10:uidLastSave="{00000000-0000-0000-0000-000000000000}"/>
  <bookViews>
    <workbookView xWindow="-28000" yWindow="-166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D13" i="4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<sst xmlns="http://schemas.openxmlformats.org/spreadsheetml/2006/main" count="368" uniqueCount="146">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</sst>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topLeftCell="A2" zoomScale="104" workbookViewId="0">
      <selection activeCell="K44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5473.7712806625314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2024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2800.0257882434125</v>
      </c>
      <c r="D13" s="136">
        <f>'Calcule (Metoda Agregata)'!G41+'Calcule (Metoda Agregata)'!H41</f>
        <v>39.653888540828355</v>
      </c>
      <c r="E13" s="136">
        <f>'Calcule (Metoda Agregata)'!I41</f>
        <v>1097.983488728556</v>
      </c>
      <c r="F13" s="136">
        <f>'Calcule (Metoda Agregata)'!J41</f>
        <v>1174.7656921733355</v>
      </c>
      <c r="G13" s="136">
        <f>'Calcule (Metoda Agregata)'!K41</f>
        <v>308.74959329959859</v>
      </c>
      <c r="H13" s="136">
        <f>'Calcule (Metoda Agregata)'!E54</f>
        <v>0</v>
      </c>
      <c r="I13" s="136">
        <f>'Calcule (Metoda Agregata)'!F54</f>
        <v>52.592829676800001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2024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2024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21605389.854048003</v>
      </c>
      <c r="D26" s="139">
        <v>192570.79968</v>
      </c>
      <c r="E26" s="139">
        <v>1655480.8132799999</v>
      </c>
      <c r="F26" s="139">
        <v>951357.23424000014</v>
      </c>
      <c r="G26" s="140">
        <v>277924.0086</v>
      </c>
      <c r="H26" s="138">
        <v>0</v>
      </c>
      <c r="I26" s="139">
        <v>68623.212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22.738639520202021</v>
      </c>
      <c r="D31" s="146" t="s">
        <v>64</v>
      </c>
      <c r="E31" s="147"/>
      <c r="F31" s="4"/>
      <c r="G31" s="4"/>
    </row>
    <row r="32" spans="2:11" x14ac:dyDescent="0.2">
      <c r="C32" s="56">
        <v>52.42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22,738639520202 km/h</v>
      </c>
      <c r="D8" s="87" t="s">
        <v>12</v>
      </c>
      <c r="E8" s="88">
        <f>'Metoda Agregata'!C26*'Metoda Agregata'!C40*'Valorile Parametrilor'!$C$7</f>
        <v>14043503.405131202</v>
      </c>
      <c r="F8" s="88">
        <f>'Metoda Agregata'!C26*'Metoda Agregata'!C40*'Valorile Parametrilor'!$D$7</f>
        <v>7561886.4489168003</v>
      </c>
      <c r="G8" s="88">
        <f>'Metoda Agregata'!D26*'Metoda Agregata'!D40*'Valorile Parametrilor'!$C$8</f>
        <v>96285.399839999998</v>
      </c>
      <c r="H8" s="88">
        <f>'Metoda Agregata'!D26*'Metoda Agregata'!D40*'Valorile Parametrilor'!$D$8</f>
        <v>96285.399839999998</v>
      </c>
      <c r="I8" s="88">
        <f>'Metoda Agregata'!E26*'Metoda Agregata'!E40</f>
        <v>1655480.8132799999</v>
      </c>
      <c r="J8" s="88">
        <f>'Metoda Agregata'!F26*'Metoda Agregata'!F40</f>
        <v>951357.23424000014</v>
      </c>
      <c r="K8" s="89">
        <f>'Metoda Agregata'!G26*'Metoda Agregata'!G40</f>
        <v>277924.0086</v>
      </c>
      <c r="L8" s="28"/>
    </row>
    <row r="9" spans="2:12" ht="17" x14ac:dyDescent="0.25">
      <c r="B9" s="90" t="str">
        <f>"kg Emisii ("&amp;'Metoda Agregata'!$C$19&amp;")"</f>
        <v>kg Emisii (2024)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1701199.9574097267</v>
      </c>
      <c r="F9" s="31">
        <f>F$8*'Valorile Parametrilor'!G$30*'Valorile Parametrilor'!$D197*(VLOOKUP('Metoda Agregata'!$C$19,'Valorile Parametrilor'!$B$163:$P$188,6))</f>
        <v>1009109.4902590441</v>
      </c>
      <c r="G9" s="31">
        <f>G$8*'Valorile Parametrilor'!H$30*'Valorile Parametrilor'!$C197*(VLOOKUP('Metoda Agregata'!$C$19,'Valorile Parametrilor'!$B$163:$P$188,7))</f>
        <v>20071.613345505248</v>
      </c>
      <c r="H9" s="31">
        <f>H$8*'Valorile Parametrilor'!I$30*'Valorile Parametrilor'!$D197*(VLOOKUP('Metoda Agregata'!$C$19,'Valorile Parametrilor'!$B$163:$P$188,8))</f>
        <v>18413.808629320294</v>
      </c>
      <c r="I9" s="31">
        <f>I$8*'Valorile Parametrilor'!J$30*'Valorile Parametrilor'!$D197*(VLOOKUP('Metoda Agregata'!$C$19,'Valorile Parametrilor'!$B$163:$P$188,9))</f>
        <v>1079741.5395601969</v>
      </c>
      <c r="J9" s="31">
        <f>J$8*'Valorile Parametrilor'!K$30*'Valorile Parametrilor'!$D197*(VLOOKUP('Metoda Agregata'!$C$19,'Valorile Parametrilor'!$B$163:$P$188,10))</f>
        <v>1155248.079876475</v>
      </c>
      <c r="K9" s="32">
        <f>K$8*'Valorile Parametrilor'!L$30*'Valorile Parametrilor'!$D197*(VLOOKUP('Metoda Agregata'!$C$19,'Valorile Parametrilor'!$B$163:$P$188,11))</f>
        <v>303620.01307863841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196.58310618956844</v>
      </c>
      <c r="F10" s="31">
        <f>F$8*'Valorile Parametrilor'!G$30*'Valorile Parametrilor'!$D198*(VLOOKUP('Metoda Agregata'!$C$19,'Valorile Parametrilor'!$B$163:$P$188,6))</f>
        <v>53.111025803107587</v>
      </c>
      <c r="G10" s="31">
        <f>G$8*'Valorile Parametrilor'!H$30*'Valorile Parametrilor'!$C198*(VLOOKUP('Metoda Agregata'!$C$19,'Valorile Parametrilor'!$B$163:$P$188,7))</f>
        <v>2.319386431036162</v>
      </c>
      <c r="H10" s="31">
        <f>H$8*'Valorile Parametrilor'!I$30*'Valorile Parametrilor'!$D198*(VLOOKUP('Metoda Agregata'!$C$19,'Valorile Parametrilor'!$B$163:$P$188,8))</f>
        <v>0.96914782259580501</v>
      </c>
      <c r="I10" s="31">
        <f>I$8*'Valorile Parametrilor'!J$30*'Valorile Parametrilor'!$D198*(VLOOKUP('Metoda Agregata'!$C$19,'Valorile Parametrilor'!$B$163:$P$188,9))</f>
        <v>56.828502082115634</v>
      </c>
      <c r="J10" s="31">
        <f>J$8*'Valorile Parametrilor'!K$30*'Valorile Parametrilor'!$D198*(VLOOKUP('Metoda Agregata'!$C$19,'Valorile Parametrilor'!$B$163:$P$188,10))</f>
        <v>60.802530519814482</v>
      </c>
      <c r="K10" s="32">
        <f>K$8*'Valorile Parametrilor'!L$30*'Valorile Parametrilor'!$D198*(VLOOKUP('Metoda Agregata'!$C$19,'Valorile Parametrilor'!$B$163:$P$188,11))</f>
        <v>15.98000068834939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612.43198466750164</v>
      </c>
      <c r="F11" s="31">
        <f>F$8*'Valorile Parametrilor'!G$30*'Valorile Parametrilor'!$D199*(VLOOKUP('Metoda Agregata'!$C$19,'Valorile Parametrilor'!$B$163:$P$188,6))</f>
        <v>53.111025803107587</v>
      </c>
      <c r="G11" s="31">
        <f>G$8*'Valorile Parametrilor'!H$30*'Valorile Parametrilor'!$C199*(VLOOKUP('Metoda Agregata'!$C$19,'Valorile Parametrilor'!$B$163:$P$188,7))</f>
        <v>7.2257808043818903</v>
      </c>
      <c r="H11" s="31">
        <f>H$8*'Valorile Parametrilor'!I$30*'Valorile Parametrilor'!$D199*(VLOOKUP('Metoda Agregata'!$C$19,'Valorile Parametrilor'!$B$163:$P$188,8))</f>
        <v>0.96914782259580501</v>
      </c>
      <c r="I11" s="31">
        <f>I$8*'Valorile Parametrilor'!J$30*'Valorile Parametrilor'!$D199*(VLOOKUP('Metoda Agregata'!$C$19,'Valorile Parametrilor'!$B$163:$P$188,9))</f>
        <v>56.828502082115634</v>
      </c>
      <c r="J11" s="31">
        <f>J$8*'Valorile Parametrilor'!K$30*'Valorile Parametrilor'!$D199*(VLOOKUP('Metoda Agregata'!$C$19,'Valorile Parametrilor'!$B$163:$P$188,10))</f>
        <v>60.802530519814482</v>
      </c>
      <c r="K11" s="32">
        <f>K$8*'Valorile Parametrilor'!L$30*'Valorile Parametrilor'!$D199*(VLOOKUP('Metoda Agregata'!$C$19,'Valorile Parametrilor'!$B$163:$P$188,11))</f>
        <v>15.98000068834939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1773867.6587015707</v>
      </c>
      <c r="F12" s="23">
        <f>F9+F10*'Valorile Parametrilor'!$C$216+'Calcule (Metoda Agregata)'!F11*'Valorile Parametrilor'!$C$217</f>
        <v>1026158.1295418417</v>
      </c>
      <c r="G12" s="23">
        <f>G9+G10*'Valorile Parametrilor'!$C$216+'Calcule (Metoda Agregata)'!G11*'Valorile Parametrilor'!$C$217</f>
        <v>20928.983460454805</v>
      </c>
      <c r="H12" s="23">
        <f>H9+H10*'Valorile Parametrilor'!$C$216+'Calcule (Metoda Agregata)'!H11*'Valorile Parametrilor'!$C$217</f>
        <v>18724.905080373548</v>
      </c>
      <c r="I12" s="23">
        <f>I9+I10*'Valorile Parametrilor'!$C$216+'Calcule (Metoda Agregata)'!I11*'Valorile Parametrilor'!$C$217</f>
        <v>1097983.4887285561</v>
      </c>
      <c r="J12" s="23">
        <f>J9+J10*'Valorile Parametrilor'!$C$216+'Calcule (Metoda Agregata)'!J11*'Valorile Parametrilor'!$C$217</f>
        <v>1174765.6921733355</v>
      </c>
      <c r="K12" s="23">
        <f>K9+K10*'Valorile Parametrilor'!$C$216+'Calcule (Metoda Agregata)'!K11*'Valorile Parametrilor'!$C$217</f>
        <v>308749.59329959861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52,42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(2024)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(2024)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(2024)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(2024)</v>
      </c>
      <c r="C38" s="91"/>
      <c r="D38" s="91" t="s">
        <v>0</v>
      </c>
      <c r="E38" s="30">
        <f t="shared" ref="E38:K40" si="0">E9+E16+E23+E30</f>
        <v>1701199.9574097267</v>
      </c>
      <c r="F38" s="31">
        <f t="shared" si="0"/>
        <v>1009109.4902590441</v>
      </c>
      <c r="G38" s="31">
        <f t="shared" si="0"/>
        <v>20071.613345505248</v>
      </c>
      <c r="H38" s="31">
        <f t="shared" si="0"/>
        <v>18413.808629320294</v>
      </c>
      <c r="I38" s="31">
        <f t="shared" si="0"/>
        <v>1079741.5395601969</v>
      </c>
      <c r="J38" s="31">
        <f t="shared" si="0"/>
        <v>1155248.079876475</v>
      </c>
      <c r="K38" s="32">
        <f t="shared" si="0"/>
        <v>303620.01307863841</v>
      </c>
      <c r="L38" s="133">
        <f t="shared" ref="L38:L40" si="1">SUM(E38:K38)</f>
        <v>5287404.5021589072</v>
      </c>
    </row>
    <row r="39" spans="2:12" ht="17" x14ac:dyDescent="0.25">
      <c r="B39" s="90"/>
      <c r="C39" s="91"/>
      <c r="D39" s="91" t="s">
        <v>1</v>
      </c>
      <c r="E39" s="30">
        <f t="shared" si="0"/>
        <v>196.58310618956844</v>
      </c>
      <c r="F39" s="31">
        <f t="shared" si="0"/>
        <v>53.111025803107587</v>
      </c>
      <c r="G39" s="31">
        <f t="shared" si="0"/>
        <v>2.319386431036162</v>
      </c>
      <c r="H39" s="31">
        <f t="shared" si="0"/>
        <v>0.96914782259580501</v>
      </c>
      <c r="I39" s="31">
        <f t="shared" si="0"/>
        <v>56.828502082115634</v>
      </c>
      <c r="J39" s="31">
        <f t="shared" si="0"/>
        <v>60.802530519814482</v>
      </c>
      <c r="K39" s="32">
        <f t="shared" si="0"/>
        <v>15.98000068834939</v>
      </c>
      <c r="L39" s="133">
        <f t="shared" si="1"/>
        <v>386.59369953658745</v>
      </c>
    </row>
    <row r="40" spans="2:12" ht="17" x14ac:dyDescent="0.25">
      <c r="B40" s="90"/>
      <c r="C40" s="91"/>
      <c r="D40" s="91" t="s">
        <v>2</v>
      </c>
      <c r="E40" s="30">
        <f t="shared" si="0"/>
        <v>612.43198466750164</v>
      </c>
      <c r="F40" s="31">
        <f t="shared" si="0"/>
        <v>53.111025803107587</v>
      </c>
      <c r="G40" s="31">
        <f t="shared" si="0"/>
        <v>7.2257808043818903</v>
      </c>
      <c r="H40" s="31">
        <f t="shared" si="0"/>
        <v>0.96914782259580501</v>
      </c>
      <c r="I40" s="31">
        <f t="shared" si="0"/>
        <v>56.828502082115634</v>
      </c>
      <c r="J40" s="31">
        <f t="shared" si="0"/>
        <v>60.802530519814482</v>
      </c>
      <c r="K40" s="32">
        <f t="shared" si="0"/>
        <v>15.98000068834939</v>
      </c>
      <c r="L40" s="133">
        <f t="shared" si="1"/>
        <v>807.34897238786641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1773.8676587015707</v>
      </c>
      <c r="F41" s="23">
        <f t="shared" si="2"/>
        <v>1026.1581295418416</v>
      </c>
      <c r="G41" s="23">
        <f t="shared" si="2"/>
        <v>20.928983460454806</v>
      </c>
      <c r="H41" s="23">
        <f t="shared" si="2"/>
        <v>18.724905080373549</v>
      </c>
      <c r="I41" s="23">
        <f t="shared" si="2"/>
        <v>1097.983488728556</v>
      </c>
      <c r="J41" s="23">
        <f t="shared" si="2"/>
        <v>1174.7656921733355</v>
      </c>
      <c r="K41" s="23">
        <f t="shared" si="2"/>
        <v>308.74959329959859</v>
      </c>
      <c r="L41" s="134">
        <f>SUM(E41:K41)</f>
        <v>5421.1784509857316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68623.212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109797.13920000001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(2024)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52.592829676800001</v>
      </c>
      <c r="G54" s="23">
        <f>G53*'Valorile Parametrilor'!$C$207/1000</f>
        <v>0</v>
      </c>
      <c r="H54" s="23">
        <f>SUM(E54:G54)</f>
        <v>52.592829676800001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22.738639520202021</v>
      </c>
      <c r="C30" s="4" t="str">
        <f>IF('Metoda Agregata'!D31&gt;0,'Metoda Agregata'!D31,"")</f>
        <v>Urbană</v>
      </c>
      <c r="E30" s="28"/>
      <c r="F30" s="34">
        <f>($C$22/B30)+$D$22+($E$22*B30)+($F$22*B30^2)</f>
        <v>8.3852165796712008E-2</v>
      </c>
      <c r="G30" s="34">
        <f>($G$22/B30)+$H$22+($I$22*B30)+($J$22*B30^2)</f>
        <v>6.803785001129764E-2</v>
      </c>
      <c r="H30" s="34">
        <f>($C$23/B30)+$D$23+($E$23*B30)+($F$23*B30^2)</f>
        <v>0.11629490967057794</v>
      </c>
      <c r="I30" s="34">
        <f>($G$23/B30)+$H$23+($I$23*B30)+($J$23*B30^2)</f>
        <v>9.8176182874578355E-2</v>
      </c>
      <c r="J30" s="34">
        <f>($G$24/B30)+$H$24+($I$24*B30)+($J$24*B30^2)</f>
        <v>0.24519636153974361</v>
      </c>
      <c r="K30" s="34">
        <f>($G$25/B30)+$H$25+($I$25*B30)+($J$25*B30^2)</f>
        <v>0.45650968300482159</v>
      </c>
      <c r="L30" s="34">
        <f>($G$26/B30)+$H$26+($I$26*B30)+($J$26*B30^2)</f>
        <v>0.41069809922005596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52.42</v>
      </c>
      <c r="C31" s="4" t="str">
        <f>IF('Metoda Agregata'!D32&gt;0,'Metoda Agregata'!D32,"")</f>
        <v>Suburbană</v>
      </c>
      <c r="E31" s="28"/>
      <c r="F31" s="34">
        <f>($C$22/B31)+$D$22+($E$22*B31)+($F$22*B31^2)</f>
        <v>6.2990364780426716E-2</v>
      </c>
      <c r="G31" s="34">
        <f>($G$22/B31)+$H$22+($I$22*B31)+($J$22*B31^2)</f>
        <v>5.0781236842100334E-2</v>
      </c>
      <c r="H31" s="34">
        <f>($C$23/B31)+$D$23+($E$23*B31)+($F$23*B31^2)</f>
        <v>5.7682868858209335E-2</v>
      </c>
      <c r="I31" s="34">
        <f>($G$23/B31)+$H$23+($I$23*B31)+($J$23*B31^2)</f>
        <v>7.7201414446102595E-2</v>
      </c>
      <c r="J31" s="34">
        <f>($G$24/B31)+$H$24+($I$24*B31)+($J$24*B31^2)</f>
        <v>0.17072144078661095</v>
      </c>
      <c r="K31" s="34">
        <f>($G$25/B31)+$H$25+($I$25*B31)+($J$25*B31^2)</f>
        <v>0.31442345421772094</v>
      </c>
      <c r="L31" s="34">
        <f>($G$26/B31)+$H$26+($I$26*B31)+($J$26*B31^2)</f>
        <v>0.26484485753251497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2024-03-20T21:49:43Z</dcterms:modified>
</cp:coreProperties>
</file>